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744" windowWidth="22716" windowHeight="8172"/>
  </bookViews>
  <sheets>
    <sheet name="1-й год" sheetId="1" r:id="rId1"/>
  </sheets>
  <definedNames>
    <definedName name="_xlnm.Print_Titles" localSheetId="0">'1-й год'!$17:$17</definedName>
    <definedName name="_xlnm.Print_Area" localSheetId="0">'1-й год'!$A$1:$C$65</definedName>
  </definedNames>
  <calcPr calcId="145621"/>
</workbook>
</file>

<file path=xl/calcChain.xml><?xml version="1.0" encoding="utf-8"?>
<calcChain xmlns="http://schemas.openxmlformats.org/spreadsheetml/2006/main">
  <c r="C55" i="1" l="1"/>
  <c r="C21" i="1"/>
  <c r="C46" i="1"/>
  <c r="C47" i="1"/>
  <c r="C45" i="1"/>
  <c r="C44" i="1" l="1"/>
  <c r="C43" i="1" s="1"/>
  <c r="C41" i="1" l="1"/>
  <c r="C40" i="1" s="1"/>
  <c r="C39" i="1" s="1"/>
  <c r="C32" i="1" l="1"/>
  <c r="C26" i="1" l="1"/>
  <c r="C25" i="1" s="1"/>
  <c r="C62" i="1"/>
  <c r="C61" i="1" l="1"/>
  <c r="C59" i="1"/>
  <c r="C57" i="1"/>
  <c r="C52" i="1"/>
  <c r="C54" i="1"/>
  <c r="C53" i="1"/>
  <c r="C37" i="1"/>
  <c r="C36" i="1" s="1"/>
  <c r="C51" i="1" l="1"/>
  <c r="C56" i="1"/>
  <c r="C50" i="1"/>
  <c r="C49" i="1" s="1"/>
  <c r="C34" i="1"/>
  <c r="C31" i="1" s="1"/>
  <c r="C29" i="1"/>
  <c r="C28" i="1" s="1"/>
  <c r="C23" i="1"/>
  <c r="C22" i="1" s="1"/>
  <c r="C20" i="1" l="1"/>
  <c r="C19" i="1" s="1"/>
  <c r="C18" i="1" s="1"/>
</calcChain>
</file>

<file path=xl/sharedStrings.xml><?xml version="1.0" encoding="utf-8"?>
<sst xmlns="http://schemas.openxmlformats.org/spreadsheetml/2006/main" count="112" uniqueCount="111">
  <si>
    <t>(тыс. руб.)</t>
  </si>
  <si>
    <t>Код бюджетной классификации Российской Федерации</t>
  </si>
  <si>
    <t>1</t>
  </si>
  <si>
    <t>3</t>
  </si>
  <si>
    <t>5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</si>
  <si>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</si>
  <si>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ДОХОДЫ</t>
  </si>
  <si>
    <t>ИТОГО ДОХОДОВ</t>
  </si>
  <si>
    <t>1 00 00 000 00 0000 000</t>
  </si>
  <si>
    <t>НАЛОГОВЫЕ И НЕНАЛОГОВЫЕ ДОХОДЫ</t>
  </si>
  <si>
    <t>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</si>
  <si>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</si>
  <si>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</si>
  <si>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</si>
  <si>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</si>
  <si>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</si>
  <si>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</si>
  <si>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1 05 00 000 00 0000 000</t>
  </si>
  <si>
    <t>НАЛОГИ НА СОВОКУПНЫЙ ДОХОД</t>
  </si>
  <si>
    <t>1 05 03 000 01 0000 110</t>
  </si>
  <si>
    <t>Единый сельскохозяйственный налог</t>
  </si>
  <si>
    <t>1 05 03 010 01 0000 110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</si>
  <si>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</si>
  <si>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</si>
  <si>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</si>
  <si>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</si>
  <si>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</si>
  <si>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</si>
  <si>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1 06 06 000 00 0000 110</t>
  </si>
  <si>
    <t>Земельный налог</t>
  </si>
  <si>
    <t>1 06 06 040 00 0000 110</t>
  </si>
  <si>
    <t>Земельный налог с физических лиц</t>
  </si>
  <si>
    <t>1 06 06 043 10 0000 110</t>
  </si>
  <si>
    <t>Земельный налог с физических лиц, обладающих земельным участком, расположенным в границах сельских поселений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</si>
  <si>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</si>
  <si>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</si>
  <si>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</si>
  <si>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</si>
  <si>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</si>
  <si>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</si>
  <si>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</si>
  <si>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</si>
  <si>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</si>
  <si>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Субвенции бюджетам субъектов Российской Федерации и муниципальных образований</t>
  </si>
  <si>
    <t>Субвенции бюджетам на государственную регистрацию актов гражданского состояния</t>
  </si>
  <si>
    <t>Субвенции бюджетам сельских поселений на государственную регистрацию актов гражданского состояния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</si>
  <si>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</si>
  <si>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</si>
  <si>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</si>
  <si>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</si>
  <si>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</si>
  <si>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</si>
  <si>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</si>
  <si>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r>
      <t xml:space="preserve">2 02 </t>
    </r>
    <r>
      <rPr>
        <sz val="10"/>
        <color rgb="FFFF0000"/>
        <rFont val="Times New Roman"/>
        <family val="1"/>
        <charset val="204"/>
      </rPr>
      <t>15</t>
    </r>
    <r>
      <rPr>
        <sz val="10"/>
        <color indexed="0"/>
        <rFont val="Times New Roman"/>
        <family val="1"/>
        <charset val="204"/>
      </rPr>
      <t xml:space="preserve"> 001 10 0000 151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</si>
  <si>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>15 002</t>
    </r>
    <r>
      <rPr>
        <sz val="10"/>
        <color indexed="0"/>
        <rFont val="Times New Roman"/>
        <family val="1"/>
        <charset val="204"/>
      </rPr>
      <t xml:space="preserve"> 10 0000 151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</si>
  <si>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 xml:space="preserve">35 930 </t>
    </r>
    <r>
      <rPr>
        <sz val="10"/>
        <color indexed="0"/>
        <rFont val="Times New Roman"/>
        <family val="1"/>
        <charset val="204"/>
      </rPr>
      <t>10 0000 151</t>
    </r>
  </si>
  <si>
    <r>
      <t>2 02</t>
    </r>
    <r>
      <rPr>
        <sz val="10"/>
        <color rgb="FFFF0000"/>
        <rFont val="Times New Roman"/>
        <family val="1"/>
        <charset val="204"/>
      </rPr>
      <t xml:space="preserve"> 35 118</t>
    </r>
    <r>
      <rPr>
        <sz val="10"/>
        <color indexed="0"/>
        <rFont val="Times New Roman"/>
        <family val="1"/>
        <charset val="204"/>
      </rPr>
      <t xml:space="preserve"> 10 0000 151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</si>
  <si>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 xml:space="preserve">30 </t>
    </r>
    <r>
      <rPr>
        <sz val="10"/>
        <color indexed="0"/>
        <rFont val="Times New Roman"/>
        <family val="1"/>
        <charset val="204"/>
      </rPr>
      <t>024 10 0000 151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</si>
  <si>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 xml:space="preserve">40 </t>
    </r>
    <r>
      <rPr>
        <sz val="10"/>
        <color indexed="0"/>
        <rFont val="Times New Roman"/>
        <family val="1"/>
        <charset val="204"/>
      </rPr>
      <t>000 00 0000 151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</si>
  <si>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>49</t>
    </r>
    <r>
      <rPr>
        <sz val="10"/>
        <color indexed="0"/>
        <rFont val="Times New Roman"/>
        <family val="1"/>
        <charset val="204"/>
      </rPr>
      <t xml:space="preserve"> 999 00 0000 151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</si>
  <si>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>49</t>
    </r>
    <r>
      <rPr>
        <sz val="10"/>
        <color indexed="0"/>
        <rFont val="Times New Roman"/>
        <family val="1"/>
        <charset val="204"/>
      </rPr>
      <t xml:space="preserve"> 999 10 0000 151</t>
    </r>
  </si>
  <si>
    <t>Сумма               2018 год</t>
  </si>
  <si>
    <t>1 08 00 000 00 0000 000</t>
  </si>
  <si>
    <t>ГОСУДАРСТВЕННАЯ ПОШЛИНА</t>
  </si>
  <si>
    <t>1 08 04 000 01 0000 110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</si>
  <si>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</si>
  <si>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1 08 04 020 01 0000 110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</si>
  <si>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</si>
  <si>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r>
      <t xml:space="preserve">2 02 </t>
    </r>
    <r>
      <rPr>
        <b/>
        <i/>
        <sz val="10"/>
        <color rgb="FFFF0000"/>
        <rFont val="Times New Roman"/>
        <family val="1"/>
        <charset val="204"/>
      </rPr>
      <t>30</t>
    </r>
    <r>
      <rPr>
        <b/>
        <i/>
        <sz val="10"/>
        <color indexed="0"/>
        <rFont val="Times New Roman"/>
        <family val="1"/>
        <charset val="204"/>
      </rPr>
      <t xml:space="preserve"> 000 00 0000 151</t>
    </r>
  </si>
  <si>
    <r>
      <t xml:space="preserve">2 02 </t>
    </r>
    <r>
      <rPr>
        <i/>
        <sz val="10"/>
        <color rgb="FFFF0000"/>
        <rFont val="Times New Roman"/>
        <family val="1"/>
        <charset val="204"/>
      </rPr>
      <t>35 930</t>
    </r>
    <r>
      <rPr>
        <i/>
        <sz val="10"/>
        <color indexed="0"/>
        <rFont val="Times New Roman"/>
        <family val="1"/>
        <charset val="204"/>
      </rPr>
      <t xml:space="preserve"> 00 0000 151</t>
    </r>
  </si>
  <si>
    <r>
      <t xml:space="preserve">2 02 </t>
    </r>
    <r>
      <rPr>
        <i/>
        <sz val="10"/>
        <color rgb="FFFF0000"/>
        <rFont val="Times New Roman"/>
        <family val="1"/>
        <charset val="204"/>
      </rPr>
      <t>35 118</t>
    </r>
    <r>
      <rPr>
        <i/>
        <sz val="10"/>
        <color indexed="0"/>
        <rFont val="Times New Roman"/>
        <family val="1"/>
        <charset val="204"/>
      </rPr>
      <t xml:space="preserve"> 00 0000 151</t>
    </r>
  </si>
  <si>
    <r>
      <t xml:space="preserve">2 02 </t>
    </r>
    <r>
      <rPr>
        <i/>
        <sz val="10"/>
        <color rgb="FFFF0000"/>
        <rFont val="Times New Roman"/>
        <family val="1"/>
        <charset val="204"/>
      </rPr>
      <t>30</t>
    </r>
    <r>
      <rPr>
        <i/>
        <sz val="10"/>
        <color indexed="0"/>
        <rFont val="Times New Roman"/>
        <family val="1"/>
        <charset val="204"/>
      </rPr>
      <t xml:space="preserve"> 024 00 0000 151</t>
    </r>
  </si>
  <si>
    <t>Объем поступлений доходов в бюджет сельского поселения "Туръя" на 2018 год</t>
  </si>
  <si>
    <r>
      <t xml:space="preserve">2 02 </t>
    </r>
    <r>
      <rPr>
        <b/>
        <i/>
        <sz val="10"/>
        <color rgb="FFFF0000"/>
        <rFont val="Times New Roman"/>
        <family val="1"/>
        <charset val="204"/>
      </rPr>
      <t>10</t>
    </r>
    <r>
      <rPr>
        <b/>
        <i/>
        <sz val="10"/>
        <color indexed="0"/>
        <rFont val="Times New Roman"/>
        <family val="1"/>
        <charset val="204"/>
      </rPr>
      <t xml:space="preserve"> 000 00 0000 151</t>
    </r>
  </si>
  <si>
    <r>
      <t xml:space="preserve">2 02 </t>
    </r>
    <r>
      <rPr>
        <i/>
        <sz val="10"/>
        <color rgb="FFFF0000"/>
        <rFont val="Times New Roman"/>
        <family val="1"/>
        <charset val="204"/>
      </rPr>
      <t xml:space="preserve">15 </t>
    </r>
    <r>
      <rPr>
        <i/>
        <sz val="10"/>
        <color indexed="0"/>
        <rFont val="Times New Roman"/>
        <family val="1"/>
        <charset val="204"/>
      </rPr>
      <t>001 00 0000 151</t>
    </r>
  </si>
  <si>
    <r>
      <t xml:space="preserve">2 02 </t>
    </r>
    <r>
      <rPr>
        <i/>
        <sz val="10"/>
        <color rgb="FFFF0000"/>
        <rFont val="Times New Roman"/>
        <family val="1"/>
        <charset val="204"/>
      </rPr>
      <t xml:space="preserve">15 002 </t>
    </r>
    <r>
      <rPr>
        <i/>
        <sz val="10"/>
        <color indexed="0"/>
        <rFont val="Times New Roman"/>
        <family val="1"/>
        <charset val="204"/>
      </rPr>
      <t>00 0000 151</t>
    </r>
  </si>
  <si>
    <t>Приложение №1</t>
  </si>
  <si>
    <t>Приложение № 1</t>
  </si>
  <si>
    <t>"О внесении изменений и дополнений в решение Совета</t>
  </si>
  <si>
    <t>к решению Совета от 25.12.2017 г. № 1-6/1 сельского поселения "Туръя"</t>
  </si>
  <si>
    <t>сельского поселения "Туръя" от 25.12.2017 г. № 1-6/1</t>
  </si>
  <si>
    <t>О бюджете сельского поселения Туръя" на 2018 год и плановый период 2019 и 2020 годов"</t>
  </si>
  <si>
    <t>"О бюджете сельского поселения Туръя" на 2018 год и плановый период 2019 и 2020 годов"</t>
  </si>
  <si>
    <t>1 06 06 030 00 0000 110</t>
  </si>
  <si>
    <t>Земельный налог с организаций</t>
  </si>
  <si>
    <t>1 06 06 033 10 0000 110</t>
  </si>
  <si>
    <t>Земельный налог с организаций, обладающих земельным участком, расположенным в границах сельских поселений</t>
  </si>
  <si>
    <t>1 13 00 000 00 0000 000</t>
  </si>
  <si>
    <t>ДОХОДЫ ОТ ОКАЗАНИЯ ПЛАТНЫХ УСЛУГ (РАБОТ) И КОМПЕНСАЦИИ ЗАТРАТ ГОСУДАРСТВА</t>
  </si>
  <si>
    <t>1 13 02 000 00 0000 130</t>
  </si>
  <si>
    <t>Доходы от компенсации затрат государства</t>
  </si>
  <si>
    <t>1 13 02 990 00 0000 130</t>
  </si>
  <si>
    <t>Прочие доходы от компенсации затрат государства</t>
  </si>
  <si>
    <t>1 13 02 995 10 0000 130</t>
  </si>
  <si>
    <t>Прочие доходы от компенсации затрат бюджетов сельских поселений</t>
  </si>
  <si>
    <t>ШТРАФЫ, САНКЦИИ, ВОЗМЕЩЕНИЕ УЩЕРБА</t>
  </si>
  <si>
    <t>1 16 00000 00 0000 000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</si>
  <si>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</si>
  <si>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</si>
  <si>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</si>
  <si>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1 16 33050 10 0000 140</t>
  </si>
  <si>
    <t>ПРОЧИЕ НЕНАЛОГОВЫЕ ДОХОДЫ</t>
  </si>
  <si>
    <t>Прочие неналоговые доходы</t>
  </si>
  <si>
    <t>Прочие неналоговые доходы бюджетов сельских поселений</t>
  </si>
  <si>
    <t>1 17 00 000 00 0000 000</t>
  </si>
  <si>
    <t>1 17 05 000 00 0000 180</t>
  </si>
  <si>
    <t>1 17 05 050 10 0000 180</t>
  </si>
  <si>
    <t>доходы без плана (+5000,00) штрафы</t>
  </si>
  <si>
    <t>доходы без плана (+4529,00), коммерческий найм жилья</t>
  </si>
  <si>
    <t>дотация на сбалансированность (+55300) на пов.з/пл и пенсий в 1,04  (реш.МР от 31.05.2018 № 258)</t>
  </si>
  <si>
    <r>
      <t xml:space="preserve">к решению Совета от </t>
    </r>
    <r>
      <rPr>
        <sz val="8.5"/>
        <color rgb="FFFF0000"/>
        <rFont val="Times New Roman"/>
        <family val="1"/>
        <charset val="204"/>
      </rPr>
      <t>22.06.2018 г. № 1-9/3</t>
    </r>
    <r>
      <rPr>
        <sz val="8.5"/>
        <color indexed="8"/>
        <rFont val="Times New Roman"/>
        <family val="1"/>
        <charset val="204"/>
      </rPr>
      <t xml:space="preserve"> сельского поселения "Туръя"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</si>
</sst>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27" x14ac:knownFonts="1">
    <font>
      <sz val="11"/>
      <color indexed="8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.5"/>
      <color indexed="8"/>
      <name val="Times New Roman"/>
      <family val="1"/>
      <charset val="204"/>
    </font>
    <font>
      <sz val="8.5"/>
      <color indexed="8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9.5"/>
      <color indexed="0"/>
      <name val="Times New Roman"/>
      <family val="1"/>
      <charset val="204"/>
    </font>
    <font>
      <sz val="9.5"/>
      <color indexed="8"/>
      <name val="Times New Roman"/>
      <family val="1"/>
      <charset val="204"/>
    </font>
    <font>
      <b/>
      <i/>
      <sz val="10"/>
      <color indexed="0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i/>
      <sz val="10"/>
      <color indexed="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7"/>
      <color indexed="8"/>
      <name val="Calibri"/>
      <family val="2"/>
      <scheme val="minor"/>
    </font>
    <font>
      <sz val="8.5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sz val="5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2" borderId="1" xfId="0" applyNumberFormat="1" applyFont="1" applyFill="1" applyBorder="1"/>
    <xf numFmtId="0" fontId="1" fillId="0" borderId="0" xfId="0" applyFont="1"/>
    <xf numFmtId="0" fontId="1" fillId="2" borderId="1" xfId="0" applyNumberFormat="1" applyFont="1" applyFill="1" applyBorder="1" applyAlignment="1">
      <alignment horizontal="right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justify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0" fontId="1" fillId="2" borderId="3" xfId="0" applyNumberFormat="1" applyFont="1" applyFill="1" applyBorder="1"/>
    <xf numFmtId="165" fontId="2" fillId="2" borderId="2" xfId="0" applyNumberFormat="1" applyFont="1" applyFill="1" applyBorder="1" applyAlignment="1">
      <alignment horizontal="right"/>
    </xf>
    <xf numFmtId="0" fontId="2" fillId="0" borderId="0" xfId="0" applyFont="1"/>
    <xf numFmtId="49" fontId="3" fillId="2" borderId="2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49" fontId="1" fillId="2" borderId="1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justify" vertical="center" wrapText="1"/>
    </xf>
    <xf numFmtId="165" fontId="1" fillId="2" borderId="2" xfId="0" applyNumberFormat="1" applyFont="1" applyFill="1" applyBorder="1" applyAlignment="1">
      <alignment horizontal="right"/>
    </xf>
    <xf numFmtId="0" fontId="11" fillId="0" borderId="0" xfId="0" applyFont="1"/>
    <xf numFmtId="49" fontId="3" fillId="2" borderId="2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justify" vertical="center" wrapText="1"/>
    </xf>
    <xf numFmtId="165" fontId="12" fillId="2" borderId="2" xfId="0" applyNumberFormat="1" applyFont="1" applyFill="1" applyBorder="1" applyAlignment="1">
      <alignment horizontal="right"/>
    </xf>
    <xf numFmtId="0" fontId="13" fillId="0" borderId="0" xfId="0" applyFont="1"/>
    <xf numFmtId="49" fontId="16" fillId="2" borderId="2" xfId="0" applyNumberFormat="1" applyFont="1" applyFill="1" applyBorder="1" applyAlignment="1">
      <alignment horizontal="center" vertical="center" wrapText="1"/>
    </xf>
    <xf numFmtId="164" fontId="16" fillId="2" borderId="2" xfId="0" applyNumberFormat="1" applyFont="1" applyFill="1" applyBorder="1" applyAlignment="1">
      <alignment horizontal="justify" vertical="center" wrapText="1"/>
    </xf>
    <xf numFmtId="165" fontId="16" fillId="2" borderId="2" xfId="0" applyNumberFormat="1" applyFont="1" applyFill="1" applyBorder="1" applyAlignment="1">
      <alignment horizontal="right"/>
    </xf>
    <xf numFmtId="0" fontId="18" fillId="0" borderId="0" xfId="0" applyFont="1"/>
    <xf numFmtId="165" fontId="14" fillId="2" borderId="2" xfId="0" applyNumberFormat="1" applyFont="1" applyFill="1" applyBorder="1" applyAlignment="1">
      <alignment horizontal="right"/>
    </xf>
    <xf numFmtId="49" fontId="6" fillId="2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wrapText="1"/>
    </xf>
    <xf numFmtId="0" fontId="7" fillId="0" borderId="1" xfId="0" applyFont="1" applyBorder="1" applyAlignment="1">
      <alignment wrapText="1"/>
    </xf>
    <xf numFmtId="0" fontId="0" fillId="0" borderId="0" xfId="0" applyAlignment="1">
      <alignment horizontal="right" wrapText="1"/>
    </xf>
    <xf numFmtId="0" fontId="20" fillId="0" borderId="1" xfId="0" applyFont="1" applyBorder="1" applyAlignment="1">
      <alignment wrapText="1"/>
    </xf>
    <xf numFmtId="0" fontId="19" fillId="0" borderId="0" xfId="0" applyFont="1"/>
    <xf numFmtId="164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0" fontId="19" fillId="0" borderId="0" xfId="0" applyFont="1" applyAlignment="1">
      <alignment wrapText="1"/>
    </xf>
    <xf numFmtId="49" fontId="23" fillId="2" borderId="2" xfId="0" applyNumberFormat="1" applyFont="1" applyFill="1" applyBorder="1" applyAlignment="1">
      <alignment horizontal="center" vertical="center" wrapText="1"/>
    </xf>
    <xf numFmtId="164" fontId="23" fillId="2" borderId="2" xfId="0" applyNumberFormat="1" applyFont="1" applyFill="1" applyBorder="1" applyAlignment="1">
      <alignment horizontal="justify" vertical="center" wrapText="1"/>
    </xf>
    <xf numFmtId="165" fontId="23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center" vertical="center" wrapText="1"/>
    </xf>
    <xf numFmtId="165" fontId="22" fillId="2" borderId="2" xfId="0" applyNumberFormat="1" applyFont="1" applyFill="1" applyBorder="1" applyAlignment="1">
      <alignment horizontal="right" vertical="center"/>
    </xf>
    <xf numFmtId="0" fontId="24" fillId="0" borderId="0" xfId="0" applyFont="1" applyFill="1" applyAlignment="1">
      <alignment wrapText="1"/>
    </xf>
    <xf numFmtId="0" fontId="25" fillId="0" borderId="0" xfId="0" applyFont="1" applyFill="1" applyAlignment="1">
      <alignment wrapText="1"/>
    </xf>
    <xf numFmtId="0" fontId="22" fillId="0" borderId="0" xfId="0" applyFont="1"/>
    <xf numFmtId="49" fontId="22" fillId="2" borderId="2" xfId="0" applyNumberFormat="1" applyFont="1" applyFill="1" applyBorder="1" applyAlignment="1">
      <alignment horizontal="center" vertical="center" wrapText="1"/>
    </xf>
    <xf numFmtId="164" fontId="22" fillId="2" borderId="2" xfId="0" applyNumberFormat="1" applyFont="1" applyFill="1" applyBorder="1" applyAlignment="1">
      <alignment horizontal="justify" vertical="center" wrapText="1"/>
    </xf>
    <xf numFmtId="165" fontId="22" fillId="2" borderId="2" xfId="0" applyNumberFormat="1" applyFont="1" applyFill="1" applyBorder="1" applyAlignment="1">
      <alignment horizontal="right"/>
    </xf>
    <xf numFmtId="0" fontId="26" fillId="0" borderId="0" xfId="0" applyFont="1"/>
    <xf numFmtId="49" fontId="14" fillId="0" borderId="6" xfId="0" applyNumberFormat="1" applyFont="1" applyBorder="1" applyAlignment="1" applyProtection="1">
      <alignment horizontal="center" vertical="center" wrapText="1"/>
    </xf>
    <xf numFmtId="49" fontId="14" fillId="0" borderId="4" xfId="0" applyNumberFormat="1" applyFont="1" applyBorder="1" applyAlignment="1" applyProtection="1">
      <alignment horizontal="left" vertical="center" wrapText="1"/>
    </xf>
    <xf numFmtId="49" fontId="5" fillId="0" borderId="5" xfId="0" applyNumberFormat="1" applyFont="1" applyBorder="1" applyAlignment="1" applyProtection="1">
      <alignment horizontal="center" vertical="center" wrapText="1"/>
    </xf>
    <xf numFmtId="49" fontId="5" fillId="0" borderId="5" xfId="0" applyNumberFormat="1" applyFont="1" applyBorder="1" applyAlignment="1" applyProtection="1">
      <alignment horizontal="left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/>
    <xf numFmtId="49" fontId="6" fillId="2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wrapText="1"/>
    </xf>
    <xf numFmtId="49" fontId="10" fillId="2" borderId="2" xfId="0" applyNumberFormat="1" applyFont="1" applyFill="1" applyBorder="1"/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19" fillId="2" borderId="1" xfId="0" applyNumberFormat="1" applyFont="1" applyFill="1" applyBorder="1" applyAlignment="1">
      <alignment horizontal="right"/>
    </xf>
    <xf numFmtId="0" fontId="20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6"/>
  <sheetViews>
    <sheetView tabSelected="1" zoomScaleNormal="100" workbookViewId="0">
      <selection activeCell="B3" sqref="B3:C3"/>
    </sheetView>
  </sheetViews>
  <sheetFormatPr defaultRowHeight="18" customHeight="1" x14ac:dyDescent="0.25"/>
  <cols>
    <col min="1" max="1" width="22.77734375" style="2" customWidth="1"/>
    <col min="2" max="2" width="66.6640625" style="2" customWidth="1"/>
    <col min="3" max="3" width="12.44140625" style="2" customWidth="1"/>
    <col min="4" max="4" width="45.21875" style="2" customWidth="1"/>
    <col min="5" max="5" width="44.21875" style="2" customWidth="1"/>
    <col min="6" max="16384" width="8.88671875" style="2"/>
  </cols>
  <sheetData>
    <row r="1" spans="1:4" ht="12" customHeight="1" x14ac:dyDescent="0.3">
      <c r="A1" s="1"/>
      <c r="B1" s="60" t="s">
        <v>76</v>
      </c>
      <c r="C1" s="61"/>
      <c r="D1" s="16"/>
    </row>
    <row r="2" spans="1:4" ht="12" customHeight="1" x14ac:dyDescent="0.3">
      <c r="A2" s="1"/>
      <c r="B2" s="60" t="s">
        <v>110</v>
      </c>
      <c r="C2" s="61"/>
      <c r="D2" s="34"/>
    </row>
    <row r="3" spans="1:4" ht="12" customHeight="1" x14ac:dyDescent="0.25">
      <c r="A3" s="1"/>
      <c r="B3" s="63" t="s">
        <v>78</v>
      </c>
      <c r="C3" s="64"/>
      <c r="D3" s="34"/>
    </row>
    <row r="4" spans="1:4" ht="12" customHeight="1" x14ac:dyDescent="0.25">
      <c r="A4" s="1"/>
      <c r="B4" s="63" t="s">
        <v>80</v>
      </c>
      <c r="C4" s="64"/>
      <c r="D4" s="34"/>
    </row>
    <row r="5" spans="1:4" ht="12" customHeight="1" x14ac:dyDescent="0.3">
      <c r="A5" s="1"/>
      <c r="B5" s="60" t="s">
        <v>81</v>
      </c>
      <c r="C5" s="61"/>
      <c r="D5" s="34"/>
    </row>
    <row r="6" spans="1:4" ht="12" customHeight="1" x14ac:dyDescent="0.3">
      <c r="A6" s="1"/>
      <c r="B6" s="32"/>
      <c r="C6" s="33"/>
      <c r="D6" s="34"/>
    </row>
    <row r="7" spans="1:4" s="37" customFormat="1" ht="10.95" customHeight="1" x14ac:dyDescent="0.2">
      <c r="A7" s="65" t="s">
        <v>77</v>
      </c>
      <c r="B7" s="66"/>
      <c r="C7" s="66"/>
      <c r="D7" s="36"/>
    </row>
    <row r="8" spans="1:4" s="37" customFormat="1" ht="10.95" customHeight="1" x14ac:dyDescent="0.2">
      <c r="A8" s="65" t="s">
        <v>79</v>
      </c>
      <c r="B8" s="66"/>
      <c r="C8" s="66"/>
      <c r="D8" s="36"/>
    </row>
    <row r="9" spans="1:4" s="37" customFormat="1" ht="10.95" customHeight="1" x14ac:dyDescent="0.2">
      <c r="A9" s="65" t="s">
        <v>82</v>
      </c>
      <c r="B9" s="66"/>
      <c r="C9" s="66"/>
      <c r="D9" s="36"/>
    </row>
    <row r="10" spans="1:4" ht="12" customHeight="1" x14ac:dyDescent="0.3">
      <c r="A10" s="3"/>
      <c r="B10" s="32"/>
      <c r="C10" s="35"/>
      <c r="D10" s="34"/>
    </row>
    <row r="11" spans="1:4" ht="12" customHeight="1" x14ac:dyDescent="0.3">
      <c r="A11" s="1"/>
      <c r="B11" s="32"/>
      <c r="C11" s="33"/>
      <c r="D11" s="34"/>
    </row>
    <row r="12" spans="1:4" ht="9.6" customHeight="1" x14ac:dyDescent="0.25">
      <c r="A12" s="1"/>
      <c r="B12" s="1"/>
      <c r="C12" s="17"/>
    </row>
    <row r="13" spans="1:4" ht="16.8" customHeight="1" x14ac:dyDescent="0.3">
      <c r="A13" s="58" t="s">
        <v>72</v>
      </c>
      <c r="B13" s="59"/>
      <c r="C13" s="59"/>
    </row>
    <row r="14" spans="1:4" ht="14.4" customHeight="1" x14ac:dyDescent="0.25">
      <c r="A14" s="3"/>
      <c r="B14" s="3"/>
      <c r="C14" s="3" t="s">
        <v>0</v>
      </c>
    </row>
    <row r="15" spans="1:4" s="21" customFormat="1" ht="33.450000000000003" customHeight="1" x14ac:dyDescent="0.25">
      <c r="A15" s="57" t="s">
        <v>1</v>
      </c>
      <c r="B15" s="57" t="s">
        <v>5</v>
      </c>
      <c r="C15" s="57" t="s">
        <v>61</v>
      </c>
    </row>
    <row r="16" spans="1:4" s="21" customFormat="1" ht="7.2" customHeight="1" x14ac:dyDescent="0.25">
      <c r="A16" s="57"/>
      <c r="B16" s="57"/>
      <c r="C16" s="62"/>
    </row>
    <row r="17" spans="1:4" ht="19.5" hidden="1" customHeight="1" x14ac:dyDescent="0.25">
      <c r="A17" s="4" t="s">
        <v>3</v>
      </c>
      <c r="B17" s="4" t="s">
        <v>2</v>
      </c>
      <c r="C17" s="4" t="s">
        <v>4</v>
      </c>
    </row>
    <row r="18" spans="1:4" ht="15.6" customHeight="1" x14ac:dyDescent="0.25">
      <c r="A18" s="5"/>
      <c r="B18" s="6" t="s">
        <v>6</v>
      </c>
      <c r="C18" s="31">
        <f>C19</f>
        <v>3486.2743299999997</v>
      </c>
    </row>
    <row r="19" spans="1:4" s="14" customFormat="1" ht="15.6" customHeight="1" x14ac:dyDescent="0.25">
      <c r="A19" s="5"/>
      <c r="B19" s="6" t="s">
        <v>7</v>
      </c>
      <c r="C19" s="13">
        <f>C20+C49</f>
        <v>3486.2743299999997</v>
      </c>
    </row>
    <row r="20" spans="1:4" ht="16.8" customHeight="1" x14ac:dyDescent="0.25">
      <c r="A20" s="15" t="s">
        <v>8</v>
      </c>
      <c r="B20" s="7" t="s">
        <v>9</v>
      </c>
      <c r="C20" s="8">
        <f>C21</f>
        <v>90.268999999999991</v>
      </c>
    </row>
    <row r="21" spans="1:4" ht="13.8" customHeight="1" x14ac:dyDescent="0.25">
      <c r="A21" s="18"/>
      <c r="B21" s="19" t="s">
        <v>10</v>
      </c>
      <c r="C21" s="20">
        <f>C22+C28+C25+C36+C39+C43+C46</f>
        <v>90.268999999999991</v>
      </c>
    </row>
    <row r="22" spans="1:4" ht="13.2" x14ac:dyDescent="0.25">
      <c r="A22" s="15" t="s">
        <v>11</v>
      </c>
      <c r="B22" s="7" t="s">
        <v>12</v>
      </c>
      <c r="C22" s="8">
        <f>C23</f>
        <v>50</v>
      </c>
    </row>
    <row r="23" spans="1:4" ht="13.2" x14ac:dyDescent="0.25">
      <c r="A23" s="9" t="s">
        <v>13</v>
      </c>
      <c r="B23" s="10" t="s">
        <v>14</v>
      </c>
      <c r="C23" s="11">
        <f>C24</f>
        <v>50</v>
      </c>
    </row>
    <row r="24" spans="1:4" ht="52.2" customHeight="1" x14ac:dyDescent="0.25">
      <c r="A24" s="9" t="s">
        <v>15</v>
      </c>
      <c r="B24" s="10" t="s">
        <v>16</v>
      </c>
      <c r="C24" s="11">
        <v>50</v>
      </c>
    </row>
    <row r="25" spans="1:4" s="48" customFormat="1" ht="13.2" x14ac:dyDescent="0.25">
      <c r="A25" s="41" t="s">
        <v>17</v>
      </c>
      <c r="B25" s="42" t="s">
        <v>18</v>
      </c>
      <c r="C25" s="43">
        <f>C26</f>
        <v>2.1</v>
      </c>
    </row>
    <row r="26" spans="1:4" s="48" customFormat="1" ht="13.2" x14ac:dyDescent="0.25">
      <c r="A26" s="49" t="s">
        <v>19</v>
      </c>
      <c r="B26" s="50" t="s">
        <v>20</v>
      </c>
      <c r="C26" s="51">
        <f>C27</f>
        <v>2.1</v>
      </c>
    </row>
    <row r="27" spans="1:4" s="48" customFormat="1" ht="13.2" x14ac:dyDescent="0.25">
      <c r="A27" s="49" t="s">
        <v>21</v>
      </c>
      <c r="B27" s="50" t="s">
        <v>20</v>
      </c>
      <c r="C27" s="51">
        <v>2.1</v>
      </c>
      <c r="D27" s="46"/>
    </row>
    <row r="28" spans="1:4" ht="13.2" x14ac:dyDescent="0.25">
      <c r="A28" s="15" t="s">
        <v>22</v>
      </c>
      <c r="B28" s="7" t="s">
        <v>23</v>
      </c>
      <c r="C28" s="8">
        <f>C29+C31</f>
        <v>5.55</v>
      </c>
    </row>
    <row r="29" spans="1:4" s="26" customFormat="1" ht="13.8" x14ac:dyDescent="0.3">
      <c r="A29" s="23" t="s">
        <v>24</v>
      </c>
      <c r="B29" s="24" t="s">
        <v>25</v>
      </c>
      <c r="C29" s="25">
        <f>C30</f>
        <v>4</v>
      </c>
    </row>
    <row r="30" spans="1:4" ht="25.2" customHeight="1" x14ac:dyDescent="0.25">
      <c r="A30" s="9" t="s">
        <v>26</v>
      </c>
      <c r="B30" s="10" t="s">
        <v>27</v>
      </c>
      <c r="C30" s="11">
        <v>4</v>
      </c>
    </row>
    <row r="31" spans="1:4" s="26" customFormat="1" ht="13.8" x14ac:dyDescent="0.3">
      <c r="A31" s="23" t="s">
        <v>28</v>
      </c>
      <c r="B31" s="24" t="s">
        <v>29</v>
      </c>
      <c r="C31" s="25">
        <f>C34+C32</f>
        <v>1.55</v>
      </c>
    </row>
    <row r="32" spans="1:4" s="52" customFormat="1" ht="13.8" x14ac:dyDescent="0.3">
      <c r="A32" s="49" t="s">
        <v>83</v>
      </c>
      <c r="B32" s="50" t="s">
        <v>84</v>
      </c>
      <c r="C32" s="51">
        <f>C33</f>
        <v>0.55000000000000004</v>
      </c>
    </row>
    <row r="33" spans="1:4" s="52" customFormat="1" ht="26.4" x14ac:dyDescent="0.3">
      <c r="A33" s="49" t="s">
        <v>85</v>
      </c>
      <c r="B33" s="50" t="s">
        <v>86</v>
      </c>
      <c r="C33" s="51">
        <v>0.55000000000000004</v>
      </c>
      <c r="D33" s="46"/>
    </row>
    <row r="34" spans="1:4" ht="13.2" x14ac:dyDescent="0.25">
      <c r="A34" s="9" t="s">
        <v>30</v>
      </c>
      <c r="B34" s="10" t="s">
        <v>31</v>
      </c>
      <c r="C34" s="11">
        <f>C35</f>
        <v>1</v>
      </c>
    </row>
    <row r="35" spans="1:4" ht="26.4" customHeight="1" x14ac:dyDescent="0.25">
      <c r="A35" s="9" t="s">
        <v>32</v>
      </c>
      <c r="B35" s="10" t="s">
        <v>33</v>
      </c>
      <c r="C35" s="11">
        <v>1</v>
      </c>
    </row>
    <row r="36" spans="1:4" ht="16.05" customHeight="1" x14ac:dyDescent="0.25">
      <c r="A36" s="22" t="s">
        <v>62</v>
      </c>
      <c r="B36" s="7" t="s">
        <v>63</v>
      </c>
      <c r="C36" s="8">
        <f>C37</f>
        <v>1</v>
      </c>
    </row>
    <row r="37" spans="1:4" ht="24.6" customHeight="1" x14ac:dyDescent="0.25">
      <c r="A37" s="9" t="s">
        <v>64</v>
      </c>
      <c r="B37" s="10" t="s">
        <v>65</v>
      </c>
      <c r="C37" s="11">
        <f>C38</f>
        <v>1</v>
      </c>
    </row>
    <row r="38" spans="1:4" ht="50.4" customHeight="1" x14ac:dyDescent="0.25">
      <c r="A38" s="9" t="s">
        <v>66</v>
      </c>
      <c r="B38" s="10" t="s">
        <v>67</v>
      </c>
      <c r="C38" s="11">
        <v>1</v>
      </c>
    </row>
    <row r="39" spans="1:4" ht="24.6" customHeight="1" x14ac:dyDescent="0.25">
      <c r="A39" s="41" t="s">
        <v>87</v>
      </c>
      <c r="B39" s="42" t="s">
        <v>88</v>
      </c>
      <c r="C39" s="43">
        <f>C40</f>
        <v>2.09</v>
      </c>
    </row>
    <row r="40" spans="1:4" ht="13.2" x14ac:dyDescent="0.25">
      <c r="A40" s="49" t="s">
        <v>89</v>
      </c>
      <c r="B40" s="50" t="s">
        <v>90</v>
      </c>
      <c r="C40" s="51">
        <f>C41</f>
        <v>2.09</v>
      </c>
    </row>
    <row r="41" spans="1:4" ht="13.2" x14ac:dyDescent="0.25">
      <c r="A41" s="49" t="s">
        <v>91</v>
      </c>
      <c r="B41" s="50" t="s">
        <v>92</v>
      </c>
      <c r="C41" s="51">
        <f>C42</f>
        <v>2.09</v>
      </c>
    </row>
    <row r="42" spans="1:4" ht="20.399999999999999" customHeight="1" x14ac:dyDescent="0.25">
      <c r="A42" s="49" t="s">
        <v>93</v>
      </c>
      <c r="B42" s="50" t="s">
        <v>94</v>
      </c>
      <c r="C42" s="45">
        <v>2.09</v>
      </c>
      <c r="D42" s="47"/>
    </row>
    <row r="43" spans="1:4" ht="13.2" x14ac:dyDescent="0.25">
      <c r="A43" s="41" t="s">
        <v>96</v>
      </c>
      <c r="B43" s="42" t="s">
        <v>95</v>
      </c>
      <c r="C43" s="43">
        <f>C44</f>
        <v>25</v>
      </c>
    </row>
    <row r="44" spans="1:4" ht="40.799999999999997" customHeight="1" x14ac:dyDescent="0.25">
      <c r="A44" s="49" t="s">
        <v>98</v>
      </c>
      <c r="B44" s="50" t="s">
        <v>97</v>
      </c>
      <c r="C44" s="51">
        <f>C45</f>
        <v>25</v>
      </c>
    </row>
    <row r="45" spans="1:4" ht="55.2" customHeight="1" x14ac:dyDescent="0.25">
      <c r="A45" s="44" t="s">
        <v>100</v>
      </c>
      <c r="B45" s="38" t="s">
        <v>99</v>
      </c>
      <c r="C45" s="39">
        <f>20+5</f>
        <v>25</v>
      </c>
      <c r="D45" s="46" t="s">
        <v>107</v>
      </c>
    </row>
    <row r="46" spans="1:4" ht="13.2" customHeight="1" x14ac:dyDescent="0.25">
      <c r="A46" s="53" t="s">
        <v>104</v>
      </c>
      <c r="B46" s="54" t="s">
        <v>101</v>
      </c>
      <c r="C46" s="31">
        <f>C47</f>
        <v>4.5289999999999999</v>
      </c>
      <c r="D46" s="46"/>
    </row>
    <row r="47" spans="1:4" ht="13.2" customHeight="1" x14ac:dyDescent="0.25">
      <c r="A47" s="53" t="s">
        <v>105</v>
      </c>
      <c r="B47" s="54" t="s">
        <v>102</v>
      </c>
      <c r="C47" s="39">
        <f>C48</f>
        <v>4.5289999999999999</v>
      </c>
      <c r="D47" s="46"/>
    </row>
    <row r="48" spans="1:4" ht="13.2" customHeight="1" x14ac:dyDescent="0.25">
      <c r="A48" s="55" t="s">
        <v>106</v>
      </c>
      <c r="B48" s="56" t="s">
        <v>103</v>
      </c>
      <c r="C48" s="39">
        <v>4.5289999999999999</v>
      </c>
      <c r="D48" s="46" t="s">
        <v>108</v>
      </c>
    </row>
    <row r="49" spans="1:4" ht="18" customHeight="1" x14ac:dyDescent="0.25">
      <c r="A49" s="15" t="s">
        <v>34</v>
      </c>
      <c r="B49" s="7" t="s">
        <v>35</v>
      </c>
      <c r="C49" s="8">
        <f>C50</f>
        <v>3396.00533</v>
      </c>
    </row>
    <row r="50" spans="1:4" ht="28.8" customHeight="1" x14ac:dyDescent="0.25">
      <c r="A50" s="15" t="s">
        <v>36</v>
      </c>
      <c r="B50" s="7" t="s">
        <v>37</v>
      </c>
      <c r="C50" s="8">
        <f>C51+C56</f>
        <v>3396.00533</v>
      </c>
    </row>
    <row r="51" spans="1:4" s="26" customFormat="1" ht="27" customHeight="1" x14ac:dyDescent="0.3">
      <c r="A51" s="23" t="s">
        <v>73</v>
      </c>
      <c r="B51" s="24" t="s">
        <v>38</v>
      </c>
      <c r="C51" s="25">
        <f>C52+C54</f>
        <v>3321</v>
      </c>
    </row>
    <row r="52" spans="1:4" s="30" customFormat="1" ht="13.2" x14ac:dyDescent="0.25">
      <c r="A52" s="27" t="s">
        <v>74</v>
      </c>
      <c r="B52" s="28" t="s">
        <v>39</v>
      </c>
      <c r="C52" s="29">
        <f>C53</f>
        <v>488.7</v>
      </c>
    </row>
    <row r="53" spans="1:4" ht="18" customHeight="1" x14ac:dyDescent="0.25">
      <c r="A53" s="9" t="s">
        <v>53</v>
      </c>
      <c r="B53" s="10" t="s">
        <v>40</v>
      </c>
      <c r="C53" s="11">
        <f>7.7+481</f>
        <v>488.7</v>
      </c>
    </row>
    <row r="54" spans="1:4" s="30" customFormat="1" ht="27" customHeight="1" x14ac:dyDescent="0.25">
      <c r="A54" s="27" t="s">
        <v>75</v>
      </c>
      <c r="B54" s="28" t="s">
        <v>41</v>
      </c>
      <c r="C54" s="29">
        <f>C55</f>
        <v>2832.3</v>
      </c>
    </row>
    <row r="55" spans="1:4" ht="27.6" customHeight="1" x14ac:dyDescent="0.25">
      <c r="A55" s="9" t="s">
        <v>54</v>
      </c>
      <c r="B55" s="38" t="s">
        <v>42</v>
      </c>
      <c r="C55" s="39">
        <f>2765+12+55.3</f>
        <v>2832.3</v>
      </c>
      <c r="D55" s="40" t="s">
        <v>109</v>
      </c>
    </row>
    <row r="56" spans="1:4" s="26" customFormat="1" ht="27" customHeight="1" x14ac:dyDescent="0.3">
      <c r="A56" s="23" t="s">
        <v>68</v>
      </c>
      <c r="B56" s="24" t="s">
        <v>43</v>
      </c>
      <c r="C56" s="25">
        <f>C57+C59+C61</f>
        <v>75.005330000000001</v>
      </c>
    </row>
    <row r="57" spans="1:4" s="30" customFormat="1" ht="27" customHeight="1" x14ac:dyDescent="0.25">
      <c r="A57" s="27" t="s">
        <v>69</v>
      </c>
      <c r="B57" s="28" t="s">
        <v>44</v>
      </c>
      <c r="C57" s="29">
        <f>C58</f>
        <v>2.4830000000000001</v>
      </c>
    </row>
    <row r="58" spans="1:4" ht="26.4" customHeight="1" x14ac:dyDescent="0.25">
      <c r="A58" s="9" t="s">
        <v>55</v>
      </c>
      <c r="B58" s="10" t="s">
        <v>45</v>
      </c>
      <c r="C58" s="11">
        <v>2.4830000000000001</v>
      </c>
    </row>
    <row r="59" spans="1:4" s="30" customFormat="1" ht="24.6" customHeight="1" x14ac:dyDescent="0.25">
      <c r="A59" s="27" t="s">
        <v>70</v>
      </c>
      <c r="B59" s="28" t="s">
        <v>46</v>
      </c>
      <c r="C59" s="29">
        <f>C60</f>
        <v>46.569000000000003</v>
      </c>
    </row>
    <row r="60" spans="1:4" ht="26.4" customHeight="1" x14ac:dyDescent="0.25">
      <c r="A60" s="9" t="s">
        <v>56</v>
      </c>
      <c r="B60" s="10" t="s">
        <v>47</v>
      </c>
      <c r="C60" s="11">
        <v>46.569000000000003</v>
      </c>
    </row>
    <row r="61" spans="1:4" s="30" customFormat="1" ht="27" customHeight="1" x14ac:dyDescent="0.25">
      <c r="A61" s="27" t="s">
        <v>71</v>
      </c>
      <c r="B61" s="28" t="s">
        <v>48</v>
      </c>
      <c r="C61" s="29">
        <f>C62</f>
        <v>25.953330000000001</v>
      </c>
    </row>
    <row r="62" spans="1:4" ht="25.2" customHeight="1" x14ac:dyDescent="0.25">
      <c r="A62" s="9" t="s">
        <v>57</v>
      </c>
      <c r="B62" s="50" t="s">
        <v>49</v>
      </c>
      <c r="C62" s="51">
        <f>25.952+0.00133</f>
        <v>25.953330000000001</v>
      </c>
      <c r="D62" s="40"/>
    </row>
    <row r="63" spans="1:4" ht="15.6" hidden="1" customHeight="1" x14ac:dyDescent="0.25">
      <c r="A63" s="9" t="s">
        <v>58</v>
      </c>
      <c r="B63" s="10" t="s">
        <v>50</v>
      </c>
      <c r="C63" s="11"/>
    </row>
    <row r="64" spans="1:4" ht="13.2" hidden="1" x14ac:dyDescent="0.25">
      <c r="A64" s="9" t="s">
        <v>59</v>
      </c>
      <c r="B64" s="10" t="s">
        <v>51</v>
      </c>
      <c r="C64" s="11"/>
    </row>
    <row r="65" spans="1:3" ht="15" hidden="1" customHeight="1" x14ac:dyDescent="0.25">
      <c r="A65" s="9" t="s">
        <v>60</v>
      </c>
      <c r="B65" s="10" t="s">
        <v>52</v>
      </c>
      <c r="C65" s="11"/>
    </row>
    <row r="66" spans="1:3" ht="13.2" x14ac:dyDescent="0.25">
      <c r="A66" s="12"/>
      <c r="B66" s="12"/>
      <c r="C66" s="12"/>
    </row>
  </sheetData>
  <mergeCells count="12">
    <mergeCell ref="A15:A16"/>
    <mergeCell ref="A13:C13"/>
    <mergeCell ref="B1:C1"/>
    <mergeCell ref="B15:B16"/>
    <mergeCell ref="C15:C16"/>
    <mergeCell ref="B2:C2"/>
    <mergeCell ref="B3:C3"/>
    <mergeCell ref="B5:C5"/>
    <mergeCell ref="A7:C7"/>
    <mergeCell ref="A9:C9"/>
    <mergeCell ref="A8:C8"/>
    <mergeCell ref="B4:C4"/>
  </mergeCells>
  <pageMargins left="0.39370078740157483" right="0.39370078740157483" top="0.59055118110236227" bottom="0.59055118110236227" header="0.39370078740157483" footer="0.39370078740157483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Shprengel</cp:lastModifiedBy>
  <cp:lastPrinted>2018-05-11T11:02:02Z</cp:lastPrinted>
  <dcterms:created xsi:type="dcterms:W3CDTF">2016-11-15T17:39:30Z</dcterms:created>
  <dcterms:modified xsi:type="dcterms:W3CDTF">2018-06-25T11:40:22Z</dcterms:modified>
</cp:coreProperties>
</file>